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P39" s="1"/>
  <c r="H12"/>
  <c r="D12"/>
  <c r="O12"/>
  <c r="F12"/>
  <c r="F39" s="1"/>
  <c r="O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<sst xmlns="http://schemas.openxmlformats.org/spreadsheetml/2006/main" count="114" uniqueCount="73">
  <si>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</si>
  <si>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</si>
  <si>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</si>
  <si>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</si>
  <si>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</si>
  <si>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22.3.2025</t>
  </si>
  <si>
    <t>Domácí</t>
  </si>
  <si>
    <t xml:space="preserve">KK Blansko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</si>
  <si>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</si>
  <si>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</si>
  <si>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</si>
  <si>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</si>
  <si>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</si>
  <si>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</si>
  <si>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</si>
  <si>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</si>
  <si>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</si>
  <si>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</si>
  <si>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</si>
  <si>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</si>
  <si>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</si>
  <si>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</si>
  <si>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Péli</t>
  </si>
  <si>
    <t>Jakub</t>
  </si>
  <si>
    <t>Fridrich</t>
  </si>
  <si>
    <t>Janáček</t>
  </si>
  <si>
    <t>Bezruč</t>
  </si>
  <si>
    <t>Vít</t>
  </si>
  <si>
    <t>Michal</t>
  </si>
  <si>
    <t>Kotlán</t>
  </si>
  <si>
    <t>Žídek</t>
  </si>
  <si>
    <t>Josef</t>
  </si>
  <si>
    <t>Jan</t>
  </si>
  <si>
    <t>Žáček</t>
  </si>
  <si>
    <t>Roman</t>
  </si>
  <si>
    <t>Přemysl</t>
  </si>
  <si>
    <t>Lukáč</t>
  </si>
  <si>
    <t>Laga</t>
  </si>
  <si>
    <t>Otakar</t>
  </si>
  <si>
    <t>Němec</t>
  </si>
  <si>
    <t>Marek</t>
  </si>
  <si>
    <t>Ondřej</t>
  </si>
  <si>
    <t>Pavel</t>
  </si>
  <si>
    <t>Celkový výkon družstva  </t>
  </si>
  <si>
    <t>Vedoucí družstva         Jméno:</t>
  </si>
  <si>
    <t>Petr Havíř</t>
  </si>
  <si>
    <t>Bodový zisk</t>
  </si>
  <si>
    <t>Přemysl Žáček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</si>
  <si>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</si>
  <si>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</si>
  <si>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</si>
  <si>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</si>
  <si>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</si>
  <si>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</si>
  <si>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</si>
  <si>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</si>
  <si>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</si>
  <si>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</si>
  <si>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18:20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</si>
  <si>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</si>
  <si>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</si>
  <si>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</si>
  <si>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</si>
  <si>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</si>
  <si>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</si>
  <si>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</si>
  <si>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</si>
  <si>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</si>
  <si>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</si>
  <si>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</si>
  <si>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</si>
  <si>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</si>
  <si>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22.3.2025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</si>
</sst>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3" sqref="A33:B3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54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27</v>
      </c>
      <c r="P8" s="12">
        <v>2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53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24</v>
      </c>
      <c r="P9" s="18">
        <v>4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45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34</v>
      </c>
      <c r="P10" s="18">
        <v>2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45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43</v>
      </c>
      <c r="P11" s="23">
        <v>3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197</v>
      </c>
      <c r="F12" s="28">
        <f>IF(ISNUMBER($G12),SUM(F8:F11),"")</f>
        <v>1</v>
      </c>
      <c r="G12" s="29">
        <f>IF(SUM($G8:$G11)+SUM($Q8:$Q11)&gt;0,SUM(G8:G11),"")</f>
        <v>588</v>
      </c>
      <c r="H12" s="27">
        <f>IF(ISNUMBER($G12),SUM(H8:H11),"")</f>
        <v>4</v>
      </c>
      <c r="I12" s="99"/>
      <c r="K12" s="96">
        <v>20211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128</v>
      </c>
      <c r="P12" s="28">
        <f>IF(ISNUMBER($G12),SUM(P8:P11),"")</f>
        <v>11</v>
      </c>
      <c r="Q12" s="29">
        <f>IF(SUM($G8:$G11)+SUM($Q8:$Q11)&gt;0,SUM(Q8:Q11),"")</f>
        <v>515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109</v>
      </c>
      <c r="E13" s="12">
        <v>36</v>
      </c>
      <c r="F13" s="12">
        <v>2</v>
      </c>
      <c r="G13" s="13">
        <f>IF(AND(ISBLANK(D13),ISBLANK(E13)),"",D13+E13)</f>
        <v>145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45</v>
      </c>
      <c r="P13" s="12">
        <v>2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59</v>
      </c>
      <c r="F14" s="18">
        <v>2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53</v>
      </c>
      <c r="P14" s="18">
        <v>1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43</v>
      </c>
      <c r="F15" s="18">
        <v>0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108</v>
      </c>
      <c r="O15" s="18">
        <v>42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35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44</v>
      </c>
      <c r="P16" s="23">
        <v>0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24578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173</v>
      </c>
      <c r="F17" s="28">
        <f>IF(ISNUMBER($G17),SUM(F13:F16),"")</f>
        <v>7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21445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184</v>
      </c>
      <c r="P17" s="28">
        <f>IF(ISNUMBER($G17),SUM(P13:P16),"")</f>
        <v>4</v>
      </c>
      <c r="Q17" s="29">
        <f>IF(SUM($G13:$G16)+SUM($Q13:$Q16)&gt;0,SUM(Q13:Q16),"")</f>
        <v>569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51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34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54</v>
      </c>
      <c r="F19" s="18">
        <v>1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0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61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99</v>
      </c>
      <c r="O20" s="18">
        <v>41</v>
      </c>
      <c r="P20" s="18">
        <v>2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36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43</v>
      </c>
      <c r="P21" s="23">
        <v>1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6318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202</v>
      </c>
      <c r="F22" s="28">
        <f>IF(ISNUMBER($G22),SUM(F18:F21),"")</f>
        <v>3</v>
      </c>
      <c r="G22" s="29">
        <f>IF(SUM($G18:$G21)+SUM($Q18:$Q21)&gt;0,SUM(G18:G21),"")</f>
        <v>565</v>
      </c>
      <c r="H22" s="27">
        <f>IF(ISNUMBER($G22),SUM(H18:H21),"")</f>
        <v>4</v>
      </c>
      <c r="I22" s="99"/>
      <c r="K22" s="96">
        <v>18799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153</v>
      </c>
      <c r="P22" s="28">
        <f>IF(ISNUMBER($G22),SUM(P18:P21),"")</f>
        <v>5</v>
      </c>
      <c r="Q22" s="29">
        <f>IF(SUM($G18:$G21)+SUM($Q18:$Q21)&gt;0,SUM(Q18:Q21),"")</f>
        <v>513</v>
      </c>
      <c r="R22" s="27">
        <f>IF(ISNUMBER($G22),SUM(R18:R21),"")</f>
        <v>0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91</v>
      </c>
      <c r="E23" s="12">
        <v>35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45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109</v>
      </c>
      <c r="O24" s="18">
        <v>45</v>
      </c>
      <c r="P24" s="18">
        <v>1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52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107</v>
      </c>
      <c r="O25" s="18">
        <v>54</v>
      </c>
      <c r="P25" s="18">
        <v>0</v>
      </c>
      <c r="Q25" s="19">
        <f>IF(AND(ISBLANK(N25),ISBLANK(O25)),"",N25+O25)</f>
        <v>161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35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43</v>
      </c>
      <c r="P26" s="23">
        <v>3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6326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167</v>
      </c>
      <c r="F27" s="28">
        <f>IF(ISNUMBER($G27),SUM(F23:F26),"")</f>
        <v>2</v>
      </c>
      <c r="G27" s="29">
        <f>IF(SUM($G23:$G26)+SUM($Q23:$Q26)&gt;0,SUM(G23:G26),"")</f>
        <v>550</v>
      </c>
      <c r="H27" s="27">
        <f>IF(ISNUMBER($G27),SUM(H23:H26),"")</f>
        <v>0</v>
      </c>
      <c r="I27" s="99"/>
      <c r="K27" s="96">
        <v>10409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187</v>
      </c>
      <c r="P27" s="28">
        <f>IF(ISNUMBER($G27),SUM(P23:P26),"")</f>
        <v>5</v>
      </c>
      <c r="Q27" s="29">
        <f>IF(SUM($G23:$G26)+SUM($Q23:$Q26)&gt;0,SUM(Q23:Q26),"")</f>
        <v>583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33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52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52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111</v>
      </c>
      <c r="O29" s="18">
        <v>39</v>
      </c>
      <c r="P29" s="18">
        <v>1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34</v>
      </c>
      <c r="F30" s="18">
        <v>3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100</v>
      </c>
      <c r="O30" s="18">
        <v>36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43</v>
      </c>
      <c r="F31" s="23">
        <v>3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36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162</v>
      </c>
      <c r="F32" s="28">
        <f>IF(ISNUMBER($G32),SUM(F28:F31),"")</f>
        <v>7</v>
      </c>
      <c r="G32" s="29">
        <f>IF(SUM($G28:$G31)+SUM($Q28:$Q31)&gt;0,SUM(G28:G31),"")</f>
        <v>545</v>
      </c>
      <c r="H32" s="27">
        <f>IF(ISNUMBER($G32),SUM(H28:H31),"")</f>
        <v>1</v>
      </c>
      <c r="I32" s="99"/>
      <c r="K32" s="96">
        <v>21489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163</v>
      </c>
      <c r="P32" s="28">
        <f>IF(ISNUMBER($G32),SUM(P28:P31),"")</f>
        <v>3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54</v>
      </c>
      <c r="F33" s="12">
        <v>2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44</v>
      </c>
      <c r="P33" s="12">
        <v>4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44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108</v>
      </c>
      <c r="E35" s="18">
        <v>35</v>
      </c>
      <c r="F35" s="18">
        <v>3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81</v>
      </c>
      <c r="O35" s="18">
        <v>53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53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24</v>
      </c>
      <c r="P36" s="23">
        <v>3</v>
      </c>
      <c r="Q36" s="24">
        <f>IF(AND(ISBLANK(N36),ISBLANK(O36)),"",N36+O36)</f>
        <v>110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10706</v>
      </c>
      <c r="B37" s="97"/>
      <c r="C37" s="26" t="s">
        <v>18</v>
      </c>
      <c r="D37" s="27">
        <f>IF(ISNUMBER($G37),SUM(D33:D36),"")</f>
        <v>392</v>
      </c>
      <c r="E37" s="28">
        <f>IF(ISNUMBER($G37),SUM(E33:E36),"")</f>
        <v>187</v>
      </c>
      <c r="F37" s="28">
        <f>IF(ISNUMBER($G37),SUM(F33:F36),"")</f>
        <v>6</v>
      </c>
      <c r="G37" s="29">
        <f>IF(SUM($G33:$G36)+SUM($Q33:$Q36)&gt;0,SUM(G33:G36),"")</f>
        <v>579</v>
      </c>
      <c r="H37" s="27">
        <f>IF(ISNUMBER($G37),SUM(H33:H36),"")</f>
        <v>4</v>
      </c>
      <c r="I37" s="99"/>
      <c r="K37" s="96">
        <v>6779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165</v>
      </c>
      <c r="P37" s="28">
        <f>IF(ISNUMBER($G37),SUM(P33:P36),"")</f>
        <v>9</v>
      </c>
      <c r="Q37" s="29">
        <f>IF(SUM($G33:$G36)+SUM($Q33:$Q36)&gt;0,SUM(Q33:Q36),"")</f>
        <v>519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2288</v>
      </c>
      <c r="E39" s="34">
        <f>IF(ISNUMBER($G39),SUM(E12,E17,E22,E27,E32,E37),"")</f>
        <v>1088</v>
      </c>
      <c r="F39" s="34">
        <f>IF(ISNUMBER($G39),SUM(F12,F17,F22,F27,F32,F37),"")</f>
        <v>26</v>
      </c>
      <c r="G39" s="35">
        <f>IF(SUM($G$8:$G$37)+SUM($Q$8:$Q$37)&gt;0,SUM(G12,G17,G22,G27,G32,G37),"")</f>
        <v>3376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2278</v>
      </c>
      <c r="O39" s="34">
        <f>IF(ISNUMBER($G39),SUM(O12,O17,O22,O27,O32,O37),"")</f>
        <v>980</v>
      </c>
      <c r="P39" s="34">
        <f>IF(ISNUMBER($G39),SUM(P12,P17,P22,P27,P32,P37),"")</f>
        <v>37</v>
      </c>
      <c r="Q39" s="35">
        <f>IF(SUM($G$8:$G$37)+SUM($Q$8:$Q$37)&gt;0,SUM(Q12,Q17,Q22,Q27,Q32,Q37),"")</f>
        <v>3258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2025-03-22T20:19:51Z</dcterms:modified>
</cp:coreProperties>
</file>